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I ketvirtis\"/>
    </mc:Choice>
  </mc:AlternateContent>
  <xr:revisionPtr revIDLastSave="0" documentId="13_ncr:1_{7DDC1B45-D2CB-43D4-8B94-9E8750255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part_41f37b54394a43dbbe0b4a7b2eb66282" localSheetId="0">Sheet1!$A$109</definedName>
    <definedName name="part_9edd7c25165747ea801afd818fe9706e" localSheetId="0">Sheet1!$A$107</definedName>
    <definedName name="part_c46fd3a832f54c9b8e7b3df90520f36d" localSheetId="0">Sheet1!$A$22</definedName>
    <definedName name="_xlnm.Print_Area" localSheetId="0">Sheet1!$A$1:$E$97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1" l="1"/>
  <c r="E79" i="1" s="1"/>
  <c r="D82" i="1"/>
  <c r="D79" i="1" s="1"/>
  <c r="E67" i="1"/>
  <c r="D67" i="1"/>
  <c r="E63" i="1"/>
  <c r="E62" i="1" s="1"/>
  <c r="D63" i="1"/>
  <c r="E57" i="1"/>
  <c r="D57" i="1"/>
  <c r="E47" i="1"/>
  <c r="D47" i="1"/>
  <c r="E43" i="1"/>
  <c r="D43" i="1"/>
  <c r="E35" i="1"/>
  <c r="D35" i="1"/>
  <c r="D42" i="1" l="1"/>
  <c r="D56" i="1" s="1"/>
  <c r="D62" i="1"/>
  <c r="E42" i="1"/>
  <c r="E56" i="1" s="1"/>
  <c r="E85" i="1"/>
  <c r="D85" i="1"/>
</calcChain>
</file>

<file path=xl/sharedStrings.xml><?xml version="1.0" encoding="utf-8"?>
<sst xmlns="http://schemas.openxmlformats.org/spreadsheetml/2006/main" count="127" uniqueCount="108">
  <si>
    <t>2-ojo VSAFAS „Finansinės būklės ataskaita“</t>
  </si>
  <si>
    <t>1 priedas</t>
  </si>
  <si>
    <t>188773873I Vytauto 12, Varėna</t>
  </si>
  <si>
    <t>Varėnos savivaldybės iždas</t>
  </si>
  <si>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</si>
  <si>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</si>
  <si>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</si>
  <si>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</si>
  <si>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</si>
  <si>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</si>
  <si>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</si>
  <si>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</si>
  <si>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</si>
  <si>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</si>
  <si>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</si>
  <si>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II.</t>
  </si>
  <si>
    <t>Ilgalaikis materialusis turtas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</si>
  <si>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</si>
  <si>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</si>
  <si>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</si>
  <si>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</si>
  <si>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</si>
  <si>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</si>
  <si>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</si>
  <si>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 xml:space="preserve">BIOLOGINIS TURTAS </t>
  </si>
  <si>
    <t>C.</t>
  </si>
  <si>
    <t>TRUMPALAIKIS TURTAS</t>
  </si>
  <si>
    <t>Atsargos</t>
  </si>
  <si>
    <t>I.1</t>
  </si>
  <si>
    <t>Atsargos, išskyrus ilgalaikį materialųjį ir biologinį turtą, skirtą parduoti</t>
  </si>
  <si>
    <t>I.2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</si>
  <si>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</si>
  <si>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</si>
  <si>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</si>
  <si>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</si>
  <si>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</si>
  <si>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</si>
  <si>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</si>
  <si>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</si>
  <si>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</si>
  <si>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</si>
  <si>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</si>
  <si>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</si>
  <si>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</si>
  <si>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</si>
  <si>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</si>
  <si>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</si>
  <si>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</si>
  <si>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</si>
  <si>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</si>
  <si>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</si>
  <si>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</si>
  <si>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</si>
  <si>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</si>
  <si>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</si>
  <si>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</si>
  <si>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</si>
  <si>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</si>
  <si>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</si>
  <si>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</si>
  <si>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</si>
  <si>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I.3</t>
  </si>
  <si>
    <t>Kiti ilgalaikiai įsipareigojimai</t>
  </si>
  <si>
    <t>Trumpalaikiai įsipareigojimai</t>
  </si>
  <si>
    <t>II.1</t>
  </si>
  <si>
    <t>Ilgalaikių atidėjinių einamųjų metų dalis ir trumpalaikiai atidėjiniai</t>
  </si>
  <si>
    <t>II.2</t>
  </si>
  <si>
    <t>Ilgalaikių įsipareigojimų einamųjų metų dalis</t>
  </si>
  <si>
    <t>II.3</t>
  </si>
  <si>
    <t>Trumpalaikiai finansiniai įsipareigojimai</t>
  </si>
  <si>
    <t>II.4</t>
  </si>
  <si>
    <t>Mokėtinos subsidijos, dotacijos ir finansavimo sumos</t>
  </si>
  <si>
    <t>II.5</t>
  </si>
  <si>
    <t>Mokėtinos sumos į Europos Sąjungos biudžetą</t>
  </si>
  <si>
    <t>II.6</t>
  </si>
  <si>
    <t>Mokėtinos sumos į biudžetus ir fondus</t>
  </si>
  <si>
    <t>II.7</t>
  </si>
  <si>
    <t>Mokėtinos socialinės išmokos</t>
  </si>
  <si>
    <t>II.8</t>
  </si>
  <si>
    <t>Grąžintini mokesčiai, įmokos ir jų permokos</t>
  </si>
  <si>
    <t xml:space="preserve">II.9 </t>
  </si>
  <si>
    <t>Tiekėjams mokėtinos sumos</t>
  </si>
  <si>
    <t>II.10</t>
  </si>
  <si>
    <t>Sukauptos mokėtinos sumos</t>
  </si>
  <si>
    <t>II.11</t>
  </si>
  <si>
    <t>Kiti trumpalaikiai įsipareigojimai</t>
  </si>
  <si>
    <t>F.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</si>
  <si>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</si>
  <si>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</si>
  <si>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</si>
  <si>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</si>
  <si>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</si>
  <si>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</si>
  <si>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IŠ VISO FINANSAVIMO SUMŲ, ĮSIPAREIGOJIMŲ IR GRYNOJO TURTO:</t>
  </si>
  <si>
    <t>Administracijos direktorė</t>
  </si>
  <si>
    <t>Vilma Miškinienė</t>
  </si>
  <si>
    <t>(viešojo sektoriaus subjekto vadovo arba jo įgalioto administracijos vadovo pareigų pavadinimas)</t>
  </si>
  <si>
    <t>(parašas)</t>
  </si>
  <si>
    <t>(vardas, pavardė)</t>
  </si>
  <si>
    <t>Finansų ir strateginio planavimo skyriaus vyr. specialistė</t>
  </si>
  <si>
    <t>(ataskaitą parengusio asmens pareigų pavadinimas)</t>
  </si>
  <si>
    <t>Jolita Speteliūnienė</t>
  </si>
  <si>
    <t>(viešojo sektoriaus subjekto pavadinimas)</t>
  </si>
  <si>
    <t>(viešojo sektoriaus subjekto, parengusio finansinės būklės ataskaitą, juridinio asmens kodas, adresas)</t>
  </si>
  <si>
    <t>PAGAL 2025 m. RUGSĖJO 30 d. DUOMENIS</t>
  </si>
  <si>
    <t>Pateikimo valiuta ir tikslumas: eurais</t>
  </si>
  <si>
    <t>_____________________________</t>
  </si>
  <si>
    <t>2025 m. lapkričio 14 d.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</si>
</sst>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color theme="1"/>
      <name val="Times New Roman"/>
      <family val="1"/>
      <charset val="186"/>
    </font>
    <font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45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4" fillId="0" borderId="0" xfId="1" applyFont="1" applyAlignment="1" applyProtection="1">
      <alignment horizontal="right"/>
    </xf>
    <xf numFmtId="0" fontId="5" fillId="0" borderId="0" xfId="1" applyFont="1" applyAlignment="1" applyProtection="1">
      <alignment horizontal="left" vertical="center" indent="15"/>
    </xf>
    <xf numFmtId="0" fontId="6" fillId="0" borderId="0" xfId="1" applyFont="1" applyAlignment="1" applyProtection="1">
      <alignment horizontal="center" vertical="center"/>
    </xf>
    <xf numFmtId="0" fontId="9" fillId="0" borderId="0" xfId="1" applyFont="1" applyAlignment="1" applyProtection="1"/>
    <xf numFmtId="0" fontId="11" fillId="0" borderId="2" xfId="1" applyFont="1" applyBorder="1" applyAlignment="1" applyProtection="1">
      <alignment horizontal="center" vertical="center" wrapText="1"/>
    </xf>
    <xf numFmtId="0" fontId="12" fillId="0" borderId="2" xfId="1" applyFont="1" applyBorder="1" applyAlignment="1" applyProtection="1">
      <alignment horizontal="center" vertical="center"/>
    </xf>
    <xf numFmtId="0" fontId="13" fillId="0" borderId="2" xfId="1" applyFont="1" applyBorder="1" applyAlignment="1" applyProtection="1">
      <alignment vertical="center"/>
    </xf>
    <xf numFmtId="0" fontId="14" fillId="0" borderId="2" xfId="1" applyFont="1" applyBorder="1" applyAlignment="1" applyProtection="1">
      <alignment vertical="center" wrapText="1"/>
    </xf>
    <xf numFmtId="0" fontId="15" fillId="0" borderId="2" xfId="1" applyFont="1" applyBorder="1" applyAlignment="1" applyProtection="1">
      <alignment wrapText="1"/>
    </xf>
    <xf numFmtId="0" fontId="16" fillId="0" borderId="2" xfId="1" applyFont="1" applyBorder="1" applyAlignment="1" applyProtection="1">
      <alignment horizontal="center" vertical="center" wrapText="1"/>
    </xf>
    <xf numFmtId="0" fontId="17" fillId="0" borderId="2" xfId="1" applyFont="1" applyBorder="1" applyAlignment="1" applyProtection="1">
      <alignment vertical="center"/>
    </xf>
    <xf numFmtId="0" fontId="18" fillId="0" borderId="2" xfId="1" applyFont="1" applyBorder="1" applyAlignment="1" applyProtection="1">
      <alignment wrapText="1"/>
    </xf>
    <xf numFmtId="0" fontId="19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left" vertical="center" wrapText="1" indent="1"/>
    </xf>
    <xf numFmtId="0" fontId="21" fillId="2" borderId="2" xfId="1" applyFont="1" applyFill="1" applyBorder="1" applyAlignment="1" applyProtection="1">
      <alignment vertical="center" wrapText="1"/>
    </xf>
    <xf numFmtId="0" fontId="22" fillId="0" borderId="2" xfId="1" applyFont="1" applyBorder="1" applyAlignment="1" applyProtection="1">
      <alignment horizontal="left" vertical="center" indent="1"/>
    </xf>
    <xf numFmtId="0" fontId="23" fillId="0" borderId="2" xfId="1" applyFont="1" applyBorder="1" applyAlignment="1" applyProtection="1">
      <alignment horizontal="left" vertical="center" wrapText="1" indent="1"/>
    </xf>
    <xf numFmtId="0" fontId="24" fillId="2" borderId="2" xfId="1" applyFont="1" applyFill="1" applyBorder="1" applyAlignment="1" applyProtection="1">
      <alignment horizontal="left" vertical="center" indent="1"/>
    </xf>
    <xf numFmtId="0" fontId="26" fillId="0" borderId="1" xfId="1" applyFont="1" applyBorder="1" applyAlignment="1" applyProtection="1">
      <alignment horizontal="center" vertical="center" wrapText="1"/>
    </xf>
    <xf numFmtId="0" fontId="28" fillId="0" borderId="0" xfId="1" applyFont="1" applyAlignment="1" applyProtection="1">
      <alignment vertical="center" wrapText="1"/>
    </xf>
    <xf numFmtId="0" fontId="29" fillId="0" borderId="0" xfId="1" applyFont="1" applyAlignment="1" applyProtection="1">
      <alignment vertical="top" wrapText="1"/>
    </xf>
    <xf numFmtId="0" fontId="30" fillId="0" borderId="3" xfId="1" applyFont="1" applyBorder="1" applyAlignment="1" applyProtection="1"/>
    <xf numFmtId="0" fontId="32" fillId="0" borderId="0" xfId="1" applyFont="1" applyAlignment="1" applyProtection="1">
      <alignment horizontal="center" vertical="top" wrapText="1"/>
    </xf>
    <xf numFmtId="0" fontId="34" fillId="0" borderId="0" xfId="1" applyFont="1" applyAlignment="1" applyProtection="1">
      <alignment horizontal="center" vertical="center" wrapText="1"/>
    </xf>
    <xf numFmtId="0" fontId="35" fillId="0" borderId="2" xfId="1" applyFont="1" applyBorder="1" applyAlignment="1" applyProtection="1">
      <alignment wrapText="1"/>
    </xf>
    <xf numFmtId="0" fontId="3" fillId="0" borderId="0" xfId="1" applyFont="1" applyAlignment="1" applyProtection="1"/>
    <xf numFmtId="0" fontId="1" fillId="0" borderId="0" xfId="1" applyAlignment="1" applyProtection="1"/>
    <xf numFmtId="0" fontId="3" fillId="0" borderId="0" xfId="1" applyFont="1" applyAlignment="1" applyProtection="1">
      <alignment horizontal="right" vertical="center"/>
    </xf>
    <xf numFmtId="0" fontId="40" fillId="0" borderId="1" xfId="1" applyFont="1" applyBorder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 wrapText="1"/>
    </xf>
    <xf numFmtId="0" fontId="36" fillId="0" borderId="0" xfId="1" applyFont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 wrapText="1"/>
    </xf>
    <xf numFmtId="0" fontId="8" fillId="0" borderId="0" xfId="1" applyFont="1" applyAlignment="1" applyProtection="1">
      <alignment horizontal="center" vertical="center"/>
    </xf>
    <xf numFmtId="0" fontId="38" fillId="0" borderId="0" xfId="1" applyFont="1" applyAlignment="1" applyProtection="1">
      <alignment horizontal="center"/>
    </xf>
    <xf numFmtId="0" fontId="39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/>
    </xf>
    <xf numFmtId="0" fontId="10" fillId="0" borderId="0" xfId="1" applyFont="1" applyAlignment="1" applyProtection="1">
      <alignment horizontal="left" vertical="center"/>
    </xf>
    <xf numFmtId="0" fontId="33" fillId="0" borderId="0" xfId="1" applyFont="1" applyAlignment="1" applyProtection="1">
      <alignment horizontal="center" vertical="top"/>
    </xf>
    <xf numFmtId="0" fontId="31" fillId="0" borderId="0" xfId="1" applyFont="1" applyAlignment="1" applyProtection="1">
      <alignment horizontal="left" vertical="top" wrapText="1"/>
    </xf>
    <xf numFmtId="0" fontId="37" fillId="0" borderId="1" xfId="1" applyFont="1" applyBorder="1" applyAlignment="1" applyProtection="1">
      <alignment horizontal="right"/>
    </xf>
    <xf numFmtId="0" fontId="41" fillId="2" borderId="0" xfId="1" applyFont="1" applyFill="1" applyAlignment="1" applyProtection="1">
      <alignment horizontal="center"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7"/>
  <sheetViews>
    <sheetView tabSelected="1" defaultGridColor="0" colorId="9" zoomScaleNormal="100" workbookViewId="0">
      <selection activeCell="G32" sqref="G32"/>
    </sheetView>
  </sheetViews>
  <sheetFormatPr defaultColWidth="9.140625" defaultRowHeight="12.75" customHeight="1" x14ac:dyDescent="0.25"/>
  <cols>
    <col min="1" max="1" width="9.140625" style="5" customWidth="1"/>
    <col min="2" max="2" width="36.5703125" style="5" customWidth="1"/>
    <col min="3" max="3" width="8.140625" style="5" customWidth="1"/>
    <col min="4" max="4" width="16" style="5" customWidth="1"/>
    <col min="5" max="5" width="16.5703125" style="5" customWidth="1"/>
    <col min="6" max="256" width="9.140625" style="5" customWidth="1"/>
    <col min="257" max="257" width="9.140625" style="1" customWidth="1"/>
    <col min="258" max="16384" width="9.140625" style="1"/>
  </cols>
  <sheetData>
    <row r="1" spans="1:5" ht="12.75" customHeight="1" x14ac:dyDescent="0.25">
      <c r="A1" s="29" t="s">
        <v>0</v>
      </c>
      <c r="B1" s="29"/>
      <c r="C1" s="29"/>
      <c r="D1" s="29"/>
      <c r="E1" s="29"/>
    </row>
    <row r="2" spans="1:5" ht="12.75" customHeight="1" x14ac:dyDescent="0.25">
      <c r="E2" s="2" t="s">
        <v>1</v>
      </c>
    </row>
    <row r="3" spans="1:5" ht="12.75" hidden="1" customHeight="1" x14ac:dyDescent="0.25">
      <c r="A3" s="3"/>
    </row>
    <row r="4" spans="1:5" ht="12.75" hidden="1" customHeight="1" x14ac:dyDescent="0.25"/>
    <row r="5" spans="1:5" ht="12.75" hidden="1" customHeight="1" x14ac:dyDescent="0.25">
      <c r="A5" s="3"/>
    </row>
    <row r="6" spans="1:5" ht="12.75" hidden="1" customHeight="1" x14ac:dyDescent="0.25"/>
    <row r="7" spans="1:5" ht="12.75" hidden="1" customHeight="1" x14ac:dyDescent="0.25"/>
    <row r="8" spans="1:5" ht="12.75" hidden="1" customHeight="1" x14ac:dyDescent="0.25">
      <c r="A8" s="4"/>
    </row>
    <row r="10" spans="1:5" ht="12.75" customHeight="1" x14ac:dyDescent="0.25">
      <c r="A10" s="30" t="s">
        <v>3</v>
      </c>
      <c r="B10" s="30"/>
      <c r="C10" s="30"/>
      <c r="D10" s="30"/>
      <c r="E10" s="30"/>
    </row>
    <row r="11" spans="1:5" ht="12.75" customHeight="1" x14ac:dyDescent="0.25">
      <c r="A11" s="31" t="s">
        <v>102</v>
      </c>
      <c r="B11" s="31"/>
      <c r="C11" s="31"/>
      <c r="D11" s="31"/>
      <c r="E11" s="31"/>
    </row>
    <row r="12" spans="1:5" ht="12.75" hidden="1" customHeight="1" x14ac:dyDescent="0.25"/>
    <row r="13" spans="1:5" ht="12.75" hidden="1" customHeight="1" x14ac:dyDescent="0.25"/>
    <row r="14" spans="1:5" ht="12.75" hidden="1" customHeight="1" x14ac:dyDescent="0.25">
      <c r="A14" s="4"/>
    </row>
    <row r="15" spans="1:5" ht="12.75" hidden="1" customHeight="1" x14ac:dyDescent="0.25"/>
    <row r="16" spans="1:5" ht="12.75" customHeight="1" x14ac:dyDescent="0.25">
      <c r="A16" s="30" t="s">
        <v>2</v>
      </c>
      <c r="B16" s="30"/>
      <c r="C16" s="30"/>
      <c r="D16" s="30"/>
      <c r="E16" s="30"/>
    </row>
    <row r="17" spans="1:5" ht="12.75" customHeight="1" x14ac:dyDescent="0.25">
      <c r="A17" s="31" t="s">
        <v>103</v>
      </c>
      <c r="B17" s="31"/>
      <c r="C17" s="31"/>
      <c r="D17" s="31"/>
      <c r="E17" s="31"/>
    </row>
    <row r="19" spans="1:5" ht="12.75" hidden="1" customHeight="1" x14ac:dyDescent="0.25"/>
    <row r="20" spans="1:5" ht="12.75" hidden="1" customHeight="1" x14ac:dyDescent="0.25">
      <c r="A20" s="4"/>
    </row>
    <row r="21" spans="1:5" ht="12.75" customHeight="1" x14ac:dyDescent="0.25">
      <c r="B21" s="27"/>
    </row>
    <row r="22" spans="1:5" ht="12.75" customHeight="1" x14ac:dyDescent="0.25">
      <c r="A22" s="35" t="s">
        <v>4</v>
      </c>
      <c r="B22" s="35"/>
      <c r="C22" s="35"/>
      <c r="D22" s="35"/>
      <c r="E22" s="35"/>
    </row>
    <row r="23" spans="1:5" ht="12.75" customHeight="1" x14ac:dyDescent="0.25">
      <c r="A23" s="36" t="s">
        <v>104</v>
      </c>
      <c r="B23" s="36"/>
      <c r="C23" s="36"/>
      <c r="D23" s="36"/>
      <c r="E23" s="36"/>
    </row>
    <row r="25" spans="1:5" ht="12.75" hidden="1" customHeight="1" x14ac:dyDescent="0.25">
      <c r="A25" s="4"/>
    </row>
    <row r="26" spans="1:5" ht="12.75" hidden="1" customHeight="1" x14ac:dyDescent="0.25"/>
    <row r="27" spans="1:5" ht="12.75" customHeight="1" x14ac:dyDescent="0.25">
      <c r="A27" s="37" t="s">
        <v>107</v>
      </c>
      <c r="B27" s="38"/>
      <c r="C27" s="38"/>
      <c r="D27" s="38"/>
      <c r="E27" s="38"/>
    </row>
    <row r="28" spans="1:5" ht="12.75" customHeight="1" x14ac:dyDescent="0.25">
      <c r="A28" s="39" t="s">
        <v>5</v>
      </c>
      <c r="B28" s="39"/>
      <c r="C28" s="39"/>
      <c r="D28" s="39"/>
      <c r="E28" s="39"/>
    </row>
    <row r="29" spans="1:5" ht="12.75" hidden="1" customHeight="1" x14ac:dyDescent="0.25">
      <c r="A29" s="4"/>
    </row>
    <row r="30" spans="1:5" ht="12.75" hidden="1" customHeight="1" x14ac:dyDescent="0.25"/>
    <row r="31" spans="1:5" ht="12.75" hidden="1" customHeight="1" x14ac:dyDescent="0.25">
      <c r="A31" s="4"/>
    </row>
    <row r="32" spans="1:5" ht="12.75" customHeight="1" x14ac:dyDescent="0.25">
      <c r="A32" s="40"/>
      <c r="B32" s="40"/>
      <c r="C32" s="40"/>
    </row>
    <row r="33" spans="1:5" ht="12.75" customHeight="1" x14ac:dyDescent="0.25">
      <c r="A33" s="43" t="s">
        <v>105</v>
      </c>
      <c r="B33" s="43"/>
      <c r="C33" s="43"/>
      <c r="D33" s="43"/>
      <c r="E33" s="43"/>
    </row>
    <row r="34" spans="1:5" ht="53.25" customHeight="1" x14ac:dyDescent="0.25">
      <c r="A34" s="6" t="s">
        <v>6</v>
      </c>
      <c r="B34" s="7" t="s">
        <v>7</v>
      </c>
      <c r="C34" s="6" t="s">
        <v>8</v>
      </c>
      <c r="D34" s="6" t="s">
        <v>9</v>
      </c>
      <c r="E34" s="6" t="s">
        <v>10</v>
      </c>
    </row>
    <row r="35" spans="1:5" ht="12.75" customHeight="1" x14ac:dyDescent="0.25">
      <c r="A35" s="6" t="s">
        <v>11</v>
      </c>
      <c r="B35" s="8" t="s">
        <v>12</v>
      </c>
      <c r="C35" s="9"/>
      <c r="D35" s="26">
        <f>SUM(D36:D40)</f>
        <v>0</v>
      </c>
      <c r="E35" s="10">
        <f>SUM(E36:E40)</f>
        <v>0</v>
      </c>
    </row>
    <row r="36" spans="1:5" ht="12.75" customHeight="1" x14ac:dyDescent="0.25">
      <c r="A36" s="11" t="s">
        <v>13</v>
      </c>
      <c r="B36" s="12" t="s">
        <v>14</v>
      </c>
      <c r="C36" s="9"/>
      <c r="D36" s="13"/>
      <c r="E36" s="13"/>
    </row>
    <row r="37" spans="1:5" ht="12.75" customHeight="1" x14ac:dyDescent="0.25">
      <c r="A37" s="11" t="s">
        <v>15</v>
      </c>
      <c r="B37" s="12" t="s">
        <v>16</v>
      </c>
      <c r="C37" s="9"/>
      <c r="D37" s="13"/>
      <c r="E37" s="13"/>
    </row>
    <row r="38" spans="1:5" ht="12.75" customHeight="1" x14ac:dyDescent="0.25">
      <c r="A38" s="11" t="s">
        <v>17</v>
      </c>
      <c r="B38" s="12" t="s">
        <v>18</v>
      </c>
      <c r="C38" s="9"/>
      <c r="D38" s="13"/>
      <c r="E38" s="13"/>
    </row>
    <row r="39" spans="1:5" ht="12.75" customHeight="1" x14ac:dyDescent="0.25">
      <c r="A39" s="11" t="s">
        <v>19</v>
      </c>
      <c r="B39" s="12" t="s">
        <v>20</v>
      </c>
      <c r="C39" s="9"/>
      <c r="D39" s="13"/>
      <c r="E39" s="13"/>
    </row>
    <row r="40" spans="1:5" ht="12.75" customHeight="1" x14ac:dyDescent="0.25">
      <c r="A40" s="11" t="s">
        <v>21</v>
      </c>
      <c r="B40" s="12" t="s">
        <v>22</v>
      </c>
      <c r="C40" s="9"/>
      <c r="D40" s="13"/>
      <c r="E40" s="13"/>
    </row>
    <row r="41" spans="1:5" ht="12.75" customHeight="1" x14ac:dyDescent="0.25">
      <c r="A41" s="6" t="s">
        <v>23</v>
      </c>
      <c r="B41" s="8" t="s">
        <v>24</v>
      </c>
      <c r="C41" s="9"/>
      <c r="D41" s="13"/>
      <c r="E41" s="13"/>
    </row>
    <row r="42" spans="1:5" ht="12.75" customHeight="1" x14ac:dyDescent="0.25">
      <c r="A42" s="6" t="s">
        <v>25</v>
      </c>
      <c r="B42" s="8" t="s">
        <v>26</v>
      </c>
      <c r="C42" s="9"/>
      <c r="D42" s="26">
        <f>SUM(D43+D46+D47+D54+D55)</f>
        <v>10671300.960000001</v>
      </c>
      <c r="E42" s="10">
        <f>SUM(E43+E46+E47+E54+E55)</f>
        <v>7419951.0700000003</v>
      </c>
    </row>
    <row r="43" spans="1:5" ht="12.75" customHeight="1" x14ac:dyDescent="0.25">
      <c r="A43" s="11" t="s">
        <v>13</v>
      </c>
      <c r="B43" s="12" t="s">
        <v>27</v>
      </c>
      <c r="C43" s="9"/>
      <c r="D43" s="26">
        <f>SUM(D44:D45)</f>
        <v>0</v>
      </c>
      <c r="E43" s="10">
        <f>SUM(E44:E45)</f>
        <v>0</v>
      </c>
    </row>
    <row r="44" spans="1:5" ht="26.25" customHeight="1" x14ac:dyDescent="0.25">
      <c r="A44" s="14" t="s">
        <v>28</v>
      </c>
      <c r="B44" s="15" t="s">
        <v>29</v>
      </c>
      <c r="C44" s="9"/>
      <c r="D44" s="26"/>
      <c r="E44" s="13"/>
    </row>
    <row r="45" spans="1:5" ht="26.25" customHeight="1" x14ac:dyDescent="0.25">
      <c r="A45" s="14" t="s">
        <v>30</v>
      </c>
      <c r="B45" s="15" t="s">
        <v>31</v>
      </c>
      <c r="C45" s="16"/>
      <c r="D45" s="26"/>
      <c r="E45" s="13"/>
    </row>
    <row r="46" spans="1:5" ht="12.75" customHeight="1" x14ac:dyDescent="0.25">
      <c r="A46" s="11" t="s">
        <v>15</v>
      </c>
      <c r="B46" s="12" t="s">
        <v>32</v>
      </c>
      <c r="C46" s="9"/>
      <c r="D46" s="26"/>
      <c r="E46" s="13"/>
    </row>
    <row r="47" spans="1:5" ht="12.75" customHeight="1" x14ac:dyDescent="0.25">
      <c r="A47" s="11" t="s">
        <v>17</v>
      </c>
      <c r="B47" s="12" t="s">
        <v>33</v>
      </c>
      <c r="C47" s="9"/>
      <c r="D47" s="26">
        <f>SUM(D48:D53)</f>
        <v>2661577</v>
      </c>
      <c r="E47" s="10">
        <f>SUM(E48:E53)</f>
        <v>2560075.29</v>
      </c>
    </row>
    <row r="48" spans="1:5" ht="12.75" customHeight="1" x14ac:dyDescent="0.25">
      <c r="A48" s="11" t="s">
        <v>34</v>
      </c>
      <c r="B48" s="17" t="s">
        <v>35</v>
      </c>
      <c r="C48" s="9"/>
      <c r="D48" s="26"/>
      <c r="E48" s="13"/>
    </row>
    <row r="49" spans="1:5" ht="12.75" customHeight="1" x14ac:dyDescent="0.25">
      <c r="A49" s="11" t="s">
        <v>36</v>
      </c>
      <c r="B49" s="17" t="s">
        <v>37</v>
      </c>
      <c r="C49" s="9"/>
      <c r="D49" s="26">
        <v>211759.27</v>
      </c>
      <c r="E49" s="10">
        <v>551551.1</v>
      </c>
    </row>
    <row r="50" spans="1:5" ht="12.75" customHeight="1" x14ac:dyDescent="0.25">
      <c r="A50" s="11" t="s">
        <v>38</v>
      </c>
      <c r="B50" s="17" t="s">
        <v>39</v>
      </c>
      <c r="C50" s="9"/>
      <c r="D50" s="26"/>
      <c r="E50" s="13"/>
    </row>
    <row r="51" spans="1:5" ht="26.25" customHeight="1" x14ac:dyDescent="0.25">
      <c r="A51" s="11" t="s">
        <v>40</v>
      </c>
      <c r="B51" s="18" t="s">
        <v>41</v>
      </c>
      <c r="C51" s="9"/>
      <c r="D51" s="26">
        <v>687.52</v>
      </c>
      <c r="E51" s="10">
        <v>22</v>
      </c>
    </row>
    <row r="52" spans="1:5" ht="12.75" customHeight="1" x14ac:dyDescent="0.25">
      <c r="A52" s="11" t="s">
        <v>42</v>
      </c>
      <c r="B52" s="17" t="s">
        <v>43</v>
      </c>
      <c r="C52" s="9"/>
      <c r="D52" s="26">
        <v>2331007.77</v>
      </c>
      <c r="E52" s="10">
        <v>1829207.54</v>
      </c>
    </row>
    <row r="53" spans="1:5" ht="12.75" customHeight="1" x14ac:dyDescent="0.25">
      <c r="A53" s="11" t="s">
        <v>44</v>
      </c>
      <c r="B53" s="17" t="s">
        <v>45</v>
      </c>
      <c r="C53" s="9"/>
      <c r="D53" s="26">
        <v>118122.44</v>
      </c>
      <c r="E53" s="10">
        <v>179294.65</v>
      </c>
    </row>
    <row r="54" spans="1:5" ht="12.75" customHeight="1" x14ac:dyDescent="0.25">
      <c r="A54" s="11" t="s">
        <v>19</v>
      </c>
      <c r="B54" s="12" t="s">
        <v>46</v>
      </c>
      <c r="C54" s="9"/>
      <c r="D54" s="26"/>
      <c r="E54" s="13"/>
    </row>
    <row r="55" spans="1:5" ht="12.75" customHeight="1" x14ac:dyDescent="0.25">
      <c r="A55" s="11" t="s">
        <v>21</v>
      </c>
      <c r="B55" s="12" t="s">
        <v>47</v>
      </c>
      <c r="C55" s="9"/>
      <c r="D55" s="26">
        <v>8009723.96</v>
      </c>
      <c r="E55" s="10">
        <v>4859875.78</v>
      </c>
    </row>
    <row r="56" spans="1:5" ht="12.75" customHeight="1" x14ac:dyDescent="0.25">
      <c r="A56" s="11"/>
      <c r="B56" s="12" t="s">
        <v>48</v>
      </c>
      <c r="C56" s="9"/>
      <c r="D56" s="26">
        <f>SUM(D42+D41+D35)</f>
        <v>10671300.960000001</v>
      </c>
      <c r="E56" s="10">
        <f>SUM(E42+E41+E35)</f>
        <v>7419951.0700000003</v>
      </c>
    </row>
    <row r="57" spans="1:5" ht="12.75" customHeight="1" x14ac:dyDescent="0.25">
      <c r="A57" s="6" t="s">
        <v>49</v>
      </c>
      <c r="B57" s="8" t="s">
        <v>50</v>
      </c>
      <c r="C57" s="9"/>
      <c r="D57" s="26">
        <f>SUM(D58:D61)</f>
        <v>1915557.72</v>
      </c>
      <c r="E57" s="10">
        <f>SUM(E58:E61)</f>
        <v>194722.77</v>
      </c>
    </row>
    <row r="58" spans="1:5" ht="12.75" customHeight="1" x14ac:dyDescent="0.25">
      <c r="A58" s="11" t="s">
        <v>13</v>
      </c>
      <c r="B58" s="12" t="s">
        <v>51</v>
      </c>
      <c r="C58" s="9"/>
      <c r="D58" s="26">
        <v>1915557.72</v>
      </c>
      <c r="E58" s="10">
        <v>194722.77</v>
      </c>
    </row>
    <row r="59" spans="1:5" ht="12.75" customHeight="1" x14ac:dyDescent="0.25">
      <c r="A59" s="11" t="s">
        <v>15</v>
      </c>
      <c r="B59" s="12" t="s">
        <v>52</v>
      </c>
      <c r="C59" s="9"/>
      <c r="D59" s="26"/>
      <c r="E59" s="13"/>
    </row>
    <row r="60" spans="1:5" ht="26.25" customHeight="1" x14ac:dyDescent="0.25">
      <c r="A60" s="11" t="s">
        <v>17</v>
      </c>
      <c r="B60" s="9" t="s">
        <v>53</v>
      </c>
      <c r="C60" s="9"/>
      <c r="D60" s="26"/>
      <c r="E60" s="13"/>
    </row>
    <row r="61" spans="1:5" ht="12.75" customHeight="1" x14ac:dyDescent="0.25">
      <c r="A61" s="11" t="s">
        <v>54</v>
      </c>
      <c r="B61" s="12" t="s">
        <v>55</v>
      </c>
      <c r="C61" s="9"/>
      <c r="D61" s="26"/>
      <c r="E61" s="13"/>
    </row>
    <row r="62" spans="1:5" ht="12.75" customHeight="1" x14ac:dyDescent="0.25">
      <c r="A62" s="6" t="s">
        <v>56</v>
      </c>
      <c r="B62" s="8" t="s">
        <v>57</v>
      </c>
      <c r="C62" s="9"/>
      <c r="D62" s="26">
        <f>SUM(D63,D67)</f>
        <v>8897329.5500000007</v>
      </c>
      <c r="E62" s="10">
        <f>SUM(E63,E67)</f>
        <v>7453663.8399999999</v>
      </c>
    </row>
    <row r="63" spans="1:5" ht="12.75" customHeight="1" x14ac:dyDescent="0.25">
      <c r="A63" s="11" t="s">
        <v>13</v>
      </c>
      <c r="B63" s="12" t="s">
        <v>58</v>
      </c>
      <c r="C63" s="9"/>
      <c r="D63" s="26">
        <f>SUM(D64:D66)</f>
        <v>2510359.12</v>
      </c>
      <c r="E63" s="10">
        <f>SUM(E64:E66)</f>
        <v>3193506.35</v>
      </c>
    </row>
    <row r="64" spans="1:5" ht="12.75" customHeight="1" x14ac:dyDescent="0.25">
      <c r="A64" s="11" t="s">
        <v>28</v>
      </c>
      <c r="B64" s="17" t="s">
        <v>59</v>
      </c>
      <c r="C64" s="9"/>
      <c r="D64" s="26"/>
      <c r="E64" s="10"/>
    </row>
    <row r="65" spans="1:5" ht="12.75" customHeight="1" x14ac:dyDescent="0.25">
      <c r="A65" s="11" t="s">
        <v>30</v>
      </c>
      <c r="B65" s="17" t="s">
        <v>60</v>
      </c>
      <c r="C65" s="9"/>
      <c r="D65" s="26"/>
      <c r="E65" s="13"/>
    </row>
    <row r="66" spans="1:5" ht="12.75" customHeight="1" x14ac:dyDescent="0.25">
      <c r="A66" s="11" t="s">
        <v>61</v>
      </c>
      <c r="B66" s="17" t="s">
        <v>62</v>
      </c>
      <c r="C66" s="9"/>
      <c r="D66" s="26">
        <v>2510359.12</v>
      </c>
      <c r="E66" s="13">
        <v>3193506.35</v>
      </c>
    </row>
    <row r="67" spans="1:5" ht="12.75" customHeight="1" x14ac:dyDescent="0.25">
      <c r="A67" s="11" t="s">
        <v>15</v>
      </c>
      <c r="B67" s="12" t="s">
        <v>63</v>
      </c>
      <c r="C67" s="9"/>
      <c r="D67" s="26">
        <f>SUM(D68:D78)</f>
        <v>6386970.4299999997</v>
      </c>
      <c r="E67" s="10">
        <f>SUM(E68:E78)</f>
        <v>4260157.49</v>
      </c>
    </row>
    <row r="68" spans="1:5" ht="26.25" customHeight="1" x14ac:dyDescent="0.25">
      <c r="A68" s="11" t="s">
        <v>64</v>
      </c>
      <c r="B68" s="18" t="s">
        <v>65</v>
      </c>
      <c r="C68" s="9"/>
      <c r="D68" s="26"/>
      <c r="E68" s="13"/>
    </row>
    <row r="69" spans="1:5" ht="24.75" customHeight="1" x14ac:dyDescent="0.25">
      <c r="A69" s="11" t="s">
        <v>66</v>
      </c>
      <c r="B69" s="18" t="s">
        <v>67</v>
      </c>
      <c r="C69" s="9"/>
      <c r="D69" s="26"/>
      <c r="E69" s="13"/>
    </row>
    <row r="70" spans="1:5" ht="12.75" customHeight="1" x14ac:dyDescent="0.25">
      <c r="A70" s="11" t="s">
        <v>68</v>
      </c>
      <c r="B70" s="17" t="s">
        <v>69</v>
      </c>
      <c r="C70" s="9"/>
      <c r="D70" s="26"/>
      <c r="E70" s="13"/>
    </row>
    <row r="71" spans="1:5" ht="26.25" customHeight="1" x14ac:dyDescent="0.25">
      <c r="A71" s="11" t="s">
        <v>70</v>
      </c>
      <c r="B71" s="18" t="s">
        <v>71</v>
      </c>
      <c r="C71" s="9"/>
      <c r="D71" s="26"/>
      <c r="E71" s="13"/>
    </row>
    <row r="72" spans="1:5" ht="12.75" customHeight="1" x14ac:dyDescent="0.25">
      <c r="A72" s="11" t="s">
        <v>72</v>
      </c>
      <c r="B72" s="17" t="s">
        <v>73</v>
      </c>
      <c r="C72" s="9"/>
      <c r="D72" s="26"/>
      <c r="E72" s="13"/>
    </row>
    <row r="73" spans="1:5" ht="12.75" customHeight="1" x14ac:dyDescent="0.25">
      <c r="A73" s="11" t="s">
        <v>74</v>
      </c>
      <c r="B73" s="17" t="s">
        <v>75</v>
      </c>
      <c r="C73" s="9"/>
      <c r="D73" s="26"/>
      <c r="E73" s="13"/>
    </row>
    <row r="74" spans="1:5" ht="12.75" customHeight="1" x14ac:dyDescent="0.25">
      <c r="A74" s="11" t="s">
        <v>76</v>
      </c>
      <c r="B74" s="17" t="s">
        <v>77</v>
      </c>
      <c r="C74" s="9"/>
      <c r="D74" s="26"/>
      <c r="E74" s="13"/>
    </row>
    <row r="75" spans="1:5" ht="12.75" customHeight="1" x14ac:dyDescent="0.25">
      <c r="A75" s="11" t="s">
        <v>78</v>
      </c>
      <c r="B75" s="17" t="s">
        <v>79</v>
      </c>
      <c r="C75" s="9"/>
      <c r="D75" s="26"/>
      <c r="E75" s="10">
        <v>91968.97</v>
      </c>
    </row>
    <row r="76" spans="1:5" ht="12.75" customHeight="1" x14ac:dyDescent="0.25">
      <c r="A76" s="11" t="s">
        <v>80</v>
      </c>
      <c r="B76" s="17" t="s">
        <v>81</v>
      </c>
      <c r="C76" s="9"/>
      <c r="D76" s="26"/>
      <c r="E76" s="13"/>
    </row>
    <row r="77" spans="1:5" ht="12.75" customHeight="1" x14ac:dyDescent="0.25">
      <c r="A77" s="11" t="s">
        <v>82</v>
      </c>
      <c r="B77" s="17" t="s">
        <v>83</v>
      </c>
      <c r="C77" s="9"/>
      <c r="D77" s="26">
        <v>6386970.4299999997</v>
      </c>
      <c r="E77" s="10">
        <v>4168188.52</v>
      </c>
    </row>
    <row r="78" spans="1:5" ht="12.75" customHeight="1" x14ac:dyDescent="0.25">
      <c r="A78" s="11" t="s">
        <v>84</v>
      </c>
      <c r="B78" s="17" t="s">
        <v>85</v>
      </c>
      <c r="C78" s="9"/>
      <c r="D78" s="26"/>
      <c r="E78" s="13"/>
    </row>
    <row r="79" spans="1:5" ht="12.75" customHeight="1" x14ac:dyDescent="0.25">
      <c r="A79" s="6" t="s">
        <v>86</v>
      </c>
      <c r="B79" s="8" t="s">
        <v>87</v>
      </c>
      <c r="C79" s="9"/>
      <c r="D79" s="26">
        <f>SUM(D80,D81,D82)</f>
        <v>-141586.31</v>
      </c>
      <c r="E79" s="10">
        <f>SUM(E80,E81,E82)</f>
        <v>-228435.54000000004</v>
      </c>
    </row>
    <row r="80" spans="1:5" ht="12.75" customHeight="1" x14ac:dyDescent="0.25">
      <c r="A80" s="11" t="s">
        <v>13</v>
      </c>
      <c r="B80" s="12" t="s">
        <v>88</v>
      </c>
      <c r="C80" s="9"/>
      <c r="D80" s="26"/>
      <c r="E80" s="13"/>
    </row>
    <row r="81" spans="1:5" ht="12.75" customHeight="1" x14ac:dyDescent="0.25">
      <c r="A81" s="11" t="s">
        <v>15</v>
      </c>
      <c r="B81" s="12" t="s">
        <v>89</v>
      </c>
      <c r="C81" s="9"/>
      <c r="D81" s="26"/>
      <c r="E81" s="26"/>
    </row>
    <row r="82" spans="1:5" ht="12.75" customHeight="1" x14ac:dyDescent="0.25">
      <c r="A82" s="11" t="s">
        <v>17</v>
      </c>
      <c r="B82" s="12" t="s">
        <v>90</v>
      </c>
      <c r="C82" s="9"/>
      <c r="D82" s="26">
        <f>SUM(D83:D84)</f>
        <v>-141586.31</v>
      </c>
      <c r="E82" s="26">
        <f>SUM(E83:E84)</f>
        <v>-228435.54000000004</v>
      </c>
    </row>
    <row r="83" spans="1:5" ht="12.75" customHeight="1" x14ac:dyDescent="0.25">
      <c r="A83" s="11" t="s">
        <v>34</v>
      </c>
      <c r="B83" s="19" t="s">
        <v>91</v>
      </c>
      <c r="C83" s="16"/>
      <c r="D83" s="26">
        <v>86849.23</v>
      </c>
      <c r="E83" s="10">
        <v>1329156.95</v>
      </c>
    </row>
    <row r="84" spans="1:5" ht="12.75" customHeight="1" x14ac:dyDescent="0.25">
      <c r="A84" s="11" t="s">
        <v>36</v>
      </c>
      <c r="B84" s="19" t="s">
        <v>92</v>
      </c>
      <c r="C84" s="16"/>
      <c r="D84" s="26">
        <v>-228435.54</v>
      </c>
      <c r="E84" s="10">
        <v>-1557592.49</v>
      </c>
    </row>
    <row r="85" spans="1:5" ht="36" customHeight="1" x14ac:dyDescent="0.25">
      <c r="A85" s="6"/>
      <c r="B85" s="9" t="s">
        <v>93</v>
      </c>
      <c r="C85" s="9"/>
      <c r="D85" s="10">
        <f>SUM(D79,D62,D57)</f>
        <v>10671300.960000001</v>
      </c>
      <c r="E85" s="10">
        <f>SUM(E79,E62,E57)</f>
        <v>7419951.0699999994</v>
      </c>
    </row>
    <row r="86" spans="1:5" ht="12.75" hidden="1" customHeight="1" x14ac:dyDescent="0.25"/>
    <row r="89" spans="1:5" ht="12.75" customHeight="1" x14ac:dyDescent="0.25">
      <c r="A89" s="32" t="s">
        <v>94</v>
      </c>
      <c r="B89" s="32"/>
      <c r="C89" s="20"/>
      <c r="D89" s="34" t="s">
        <v>95</v>
      </c>
      <c r="E89" s="34"/>
    </row>
    <row r="90" spans="1:5" ht="12.75" hidden="1" customHeight="1" x14ac:dyDescent="0.25">
      <c r="A90" s="21"/>
      <c r="B90" s="22"/>
      <c r="C90" s="22"/>
      <c r="E90" s="23"/>
    </row>
    <row r="91" spans="1:5" ht="31.5" customHeight="1" x14ac:dyDescent="0.25">
      <c r="A91" s="42" t="s">
        <v>96</v>
      </c>
      <c r="B91" s="42"/>
      <c r="C91" s="24" t="s">
        <v>97</v>
      </c>
      <c r="D91" s="41" t="s">
        <v>98</v>
      </c>
      <c r="E91" s="41"/>
    </row>
    <row r="92" spans="1:5" ht="12.75" customHeight="1" x14ac:dyDescent="0.25">
      <c r="A92" s="21"/>
      <c r="B92" s="22"/>
      <c r="C92" s="22"/>
    </row>
    <row r="93" spans="1:5" ht="12.75" hidden="1" customHeight="1" x14ac:dyDescent="0.25">
      <c r="A93" s="21"/>
      <c r="B93" s="22"/>
      <c r="C93" s="22"/>
    </row>
    <row r="94" spans="1:5" ht="12.75" customHeight="1" x14ac:dyDescent="0.25">
      <c r="A94" s="32" t="s">
        <v>99</v>
      </c>
      <c r="B94" s="32"/>
      <c r="C94" s="20"/>
      <c r="D94" s="33" t="s">
        <v>101</v>
      </c>
      <c r="E94" s="34"/>
    </row>
    <row r="95" spans="1:5" ht="12.75" hidden="1" customHeight="1" x14ac:dyDescent="0.25">
      <c r="A95" s="21"/>
      <c r="B95" s="22"/>
      <c r="C95" s="22"/>
      <c r="E95" s="23"/>
    </row>
    <row r="96" spans="1:5" ht="23.25" customHeight="1" x14ac:dyDescent="0.25">
      <c r="A96" s="42" t="s">
        <v>100</v>
      </c>
      <c r="B96" s="42"/>
      <c r="C96" s="24" t="s">
        <v>97</v>
      </c>
      <c r="D96" s="41" t="s">
        <v>98</v>
      </c>
      <c r="E96" s="41"/>
    </row>
    <row r="97" spans="1:6" s="28" customFormat="1" ht="14.25" customHeight="1" x14ac:dyDescent="0.25">
      <c r="A97" s="44" t="s">
        <v>106</v>
      </c>
      <c r="B97" s="44"/>
      <c r="C97" s="44"/>
      <c r="D97" s="44"/>
      <c r="E97" s="44"/>
      <c r="F97" s="44"/>
    </row>
    <row r="98" spans="1:6" s="28" customFormat="1" ht="15" customHeight="1" x14ac:dyDescent="0.25"/>
    <row r="99" spans="1:6" ht="12.75" customHeight="1" x14ac:dyDescent="0.25">
      <c r="A99" s="21"/>
      <c r="B99" s="25"/>
      <c r="C99" s="25"/>
    </row>
    <row r="100" spans="1:6" ht="12.75" customHeight="1" x14ac:dyDescent="0.25">
      <c r="A100" s="21"/>
      <c r="B100" s="22"/>
      <c r="C100" s="22"/>
    </row>
    <row r="101" spans="1:6" ht="12.75" customHeight="1" x14ac:dyDescent="0.25">
      <c r="B101" s="25"/>
      <c r="C101" s="25"/>
    </row>
    <row r="102" spans="1:6" ht="12.75" customHeight="1" x14ac:dyDescent="0.25">
      <c r="A102" s="21"/>
      <c r="B102" s="22"/>
      <c r="C102" s="22"/>
    </row>
    <row r="103" spans="1:6" ht="12.75" customHeight="1" x14ac:dyDescent="0.25">
      <c r="A103" s="21"/>
      <c r="B103" s="22"/>
      <c r="C103" s="22"/>
    </row>
    <row r="107" spans="1:6" ht="12.75" customHeight="1" x14ac:dyDescent="0.25">
      <c r="A107" s="4"/>
    </row>
  </sheetData>
  <mergeCells count="20">
    <mergeCell ref="A33:E33"/>
    <mergeCell ref="A97:F97"/>
    <mergeCell ref="D96:E96"/>
    <mergeCell ref="A96:B96"/>
    <mergeCell ref="A1:E1"/>
    <mergeCell ref="A10:E10"/>
    <mergeCell ref="A11:E11"/>
    <mergeCell ref="A16:E16"/>
    <mergeCell ref="A94:B94"/>
    <mergeCell ref="D94:E94"/>
    <mergeCell ref="A22:E22"/>
    <mergeCell ref="A23:E23"/>
    <mergeCell ref="A27:E27"/>
    <mergeCell ref="A28:E28"/>
    <mergeCell ref="A17:E17"/>
    <mergeCell ref="A32:C32"/>
    <mergeCell ref="D89:E89"/>
    <mergeCell ref="D91:E91"/>
    <mergeCell ref="A91:B91"/>
    <mergeCell ref="A89:B89"/>
  </mergeCells>
  <pageMargins left="0.69791668653488159" right="0.69791668653488159" top="0.75" bottom="0.75" header="0.2916666567325592" footer="0.2916666567325592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4</vt:i4>
      </vt:variant>
    </vt:vector>
  </HeadingPairs>
  <TitlesOfParts>
    <vt:vector size="5" baseType="lpstr">
      <vt:lpstr>Sheet1</vt:lpstr>
      <vt:lpstr>Sheet1!part_41f37b54394a43dbbe0b4a7b2eb66282</vt:lpstr>
      <vt:lpstr>Sheet1!part_9edd7c25165747ea801afd818fe9706e</vt:lpstr>
      <vt:lpstr>Sheet1!part_c46fd3a832f54c9b8e7b3df90520f36d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2025-11-14T06:31:46Z</cp:lastPrinted>
  <dcterms:modified xsi:type="dcterms:W3CDTF">2025-11-14T06:32:09Z</dcterms:modified>
</cp:coreProperties>
</file>